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Лист1!$A$1:$P$48</definedName>
  </definedNames>
  <calcPr calcId="162913"/>
</workbook>
</file>

<file path=xl/calcChain.xml><?xml version="1.0" encoding="utf-8"?>
<calcChain xmlns="http://schemas.openxmlformats.org/spreadsheetml/2006/main">
  <c r="I32" i="1" l="1"/>
  <c r="E32" i="1"/>
  <c r="C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32" i="1" s="1"/>
  <c r="M32" i="1" l="1"/>
  <c r="J32" i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K32" i="1" l="1"/>
  <c r="L18" i="1"/>
  <c r="L32" i="1" s="1"/>
  <c r="I15" i="1"/>
  <c r="F15" i="1"/>
  <c r="E15" i="1"/>
  <c r="C15" i="1"/>
  <c r="H40" i="1" s="1"/>
</calcChain>
</file>

<file path=xl/sharedStrings.xml><?xml version="1.0" encoding="utf-8"?>
<sst xmlns="http://schemas.openxmlformats.org/spreadsheetml/2006/main" count="67" uniqueCount="56">
  <si>
    <t>Город + население</t>
  </si>
  <si>
    <t>Юр. лица</t>
  </si>
  <si>
    <t>Всего</t>
  </si>
  <si>
    <t>Благополучатели</t>
  </si>
  <si>
    <t xml:space="preserve">ИТОГОВАЯ  стоимость проекта (2 квартал 2024 года)  </t>
  </si>
  <si>
    <t xml:space="preserve">Примечание </t>
  </si>
  <si>
    <t xml:space="preserve">ПОТРЕБНОСТЬ - Объем софинансирования из местного бюджета </t>
  </si>
  <si>
    <t>Дополнительная потребность   за счет средств местного бюджета</t>
  </si>
  <si>
    <t>№ п/п</t>
  </si>
  <si>
    <t>Наименование проекта</t>
  </si>
  <si>
    <t>Срок реализации</t>
  </si>
  <si>
    <t>«Счастливые дети» - восстановление детской площадки по ул. 40 лет Победы, д. 48</t>
  </si>
  <si>
    <t>«Дорога домой» – восстановление асфальтобетонного покрытия внутриквартальной дороги, лестницы, ведущей к ней, по бульвару 50 лет Октября, д. 10А, ул. Маяковского, д. 109, Яблоневому проезду, д. 102 и площадок перед подъездами д. 10А по бульвару 50 лет Октября</t>
  </si>
  <si>
    <t>«Спорт для всех» - восстановление спортивной площадки по ул. Коммунистической, д. 45</t>
  </si>
  <si>
    <t>«Веселый городок» – устройство детской спортивно-игровой площадки в сквере 4 квартала по бульвару Курчатова</t>
  </si>
  <si>
    <t>«Сквер семейного отдыха Пушкинский» – создание сквера по Приморскому бульвару, д. 9, д. 15, д. 19, д. 21 (1-ый этап)</t>
  </si>
  <si>
    <t>«Восстановим пешеходные дорожки» - восстановление тротуаров дворовой территории по                     ул. Свердлова, д. 29</t>
  </si>
  <si>
    <t>«Тренажеры для всех» - восстановление спортивной площадки по ул. Спортивной, д. 4, д. 4А, д. 4Б, просп. Степана Разина, д. 90</t>
  </si>
  <si>
    <t>«Спортивный двор» - обустройство спортивной площадки по просп. Степана Разина, д. 10</t>
  </si>
  <si>
    <t>«Территория спорта» - восстановление спортивной площадки по ул. Юбилейной, д. 67, д. 69, д. 73</t>
  </si>
  <si>
    <t>31.07.2024 года</t>
  </si>
  <si>
    <t>23.08.2024 года</t>
  </si>
  <si>
    <t>28.08.2024 года</t>
  </si>
  <si>
    <t xml:space="preserve">Стоимость проекта, руб. </t>
  </si>
  <si>
    <t>Объем софинансирования из областного бюджета, руб.</t>
  </si>
  <si>
    <t>Объем софинансирования - город, руб.</t>
  </si>
  <si>
    <t>Объем софинансирования со стороны населения, руб.</t>
  </si>
  <si>
    <t>МК исполнены в полном объеме, Оплата работ подрядчикам осуществлена в полном объеме.</t>
  </si>
  <si>
    <t>Общественные проекты - победители 1ого этапа конкурса на 2024 год (СОдействие)</t>
  </si>
  <si>
    <t>Примечание</t>
  </si>
  <si>
    <t>Общественные проекты - победители 2ого этапа конкурса на 2024 год (СОдействие)</t>
  </si>
  <si>
    <t>«Автомобильной столице достойную парковку» – восстановление и расширение внутридворового проезда  с устройством парковочного кармана и озеленением прилегающей территории по бульвару Татищева, д. 2</t>
  </si>
  <si>
    <t>Ранее заявляли потребность в доп. финансировании на сумму 572 422,58 руб, но при пересчете в расценках 2 квартала 2024 года (по требованию Самары) стоимость проекта еще увеличилась.</t>
  </si>
  <si>
    <t>25.11.2024 года</t>
  </si>
  <si>
    <t>«Уютный дом, комфортный двор» – восстановление внутридворового проезда,  тротуара и подходов к подъездам по ул. Юбилейной, д. 5</t>
  </si>
  <si>
    <t>«Комфортный двор» – восстановление части   внутридворового проезда, устройство парковочных карманов, обустройство  тротуаров с озеленением прилегающей территории, устройством освещения и переносом пешеходных ограждений по Московскому просп., д. 45/47</t>
  </si>
  <si>
    <t>Ранее заявляли потребность в доп. финансировании на сумму 201 330,35 руб, но при пересчете в расценках 2 квартала 2024 года (по требованию Самары) стоимость проекта еще увеличилась.</t>
  </si>
  <si>
    <t>«Уютный двор» – благоустройство дворовой территории по Ленинскому просп., д. 24</t>
  </si>
  <si>
    <t>«Наша дорога» – восстановление внутридворового проезда по бульвару Рябиновому, д. 8</t>
  </si>
  <si>
    <t>Ранее заявляли потребность в доп. финансировании на сумму 582 373,52 руб, но при пересчете в расценках 2 квартала 2024 года (по требованию Самары) стоимость проекта еще увеличилась.</t>
  </si>
  <si>
    <t>«Путь к родному дому» – восстановление тротуара и подходов к подъездам по Южному шоссе, д. 19</t>
  </si>
  <si>
    <t>«Светлый и безопасный двор» – устройство освещения дворовой территории по бульвару Татищева, д. 1</t>
  </si>
  <si>
    <t>«Сделаем наш двор лучше» – благоустройство дворовой территории с обустройством детской площадки по ул. Юбилейной, д. 19</t>
  </si>
  <si>
    <t>«Спорт для всех» – восстановление хоккейного корта по ул. Мира, д. 102, д. 104, д. 106</t>
  </si>
  <si>
    <t>«Счастливое детство» – обустройство детской площадки по ул. Тополиной, д. 23, ул. 70 лет Октября, д. 34</t>
  </si>
  <si>
    <t>«Счастливое детство» – обустройство детской спортивно-игровой площадки с устройством освещения по ул. Спортивной, д. 8, д. 8А, д. 8Б, просп. Степана Разина, д. 82</t>
  </si>
  <si>
    <t>Ранее заявляли потребность в доп. финансировании на сумму 285 037,14 руб, но при пересчете в расценках 2 квартала 2024 года (по требованию Самары) стоимость проекта еще увеличилась.</t>
  </si>
  <si>
    <t>«Детский городок» – обустройство  детской площадки по Ленинскому просп., д. 18</t>
  </si>
  <si>
    <t>«Уютный двор» – обустройство детской площадки и спортивных площадок по ул. Мира, д. 111</t>
  </si>
  <si>
    <t>«Дворик моей мечты» – устройство детской спортивно-игровой и спортивных площадок с озеленением дворовой территории по ул. Маршала Жукова, д. 48</t>
  </si>
  <si>
    <t>27.09.2024 заключен МК с ООО "СервисЭлетро Снаб".Работы выполнены в полном объеме</t>
  </si>
  <si>
    <t xml:space="preserve"> 25.10.2024 заключен контракт с ООО "Профи Сервис Тольятти", процедура приемки выполненных работ.</t>
  </si>
  <si>
    <t xml:space="preserve"> 04.10.2024  заключен  контракт с ИП Алешин А.В. Выполнение работ 80 %. Процедура приемки выполненных работ.</t>
  </si>
  <si>
    <t>Задача 12. Проведение отдельных видов работ по общественным проектам развития территорий, предусмотренных государственной программа Самарской области "Поддержка инициатив населения муниципальных образований в Самарской области", по инициативным проекта на территории городского округа Тольятти (меропритие 12.1 - общественные проекты)</t>
  </si>
  <si>
    <t>Приложение № 1</t>
  </si>
  <si>
    <t>04.10.2024  заключен  контракт с ИП Алешин А.В. Выполнение работ 80 %. Процедура приемки выполненных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</si>
</sst>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" fontId="0" fillId="0" borderId="0" xfId="0" applyNumberForma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2" fontId="0" fillId="0" borderId="0" xfId="0" applyNumberFormat="1"/>
    <xf numFmtId="0" fontId="1" fillId="0" borderId="0" xfId="0" applyFont="1" applyFill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/>
    <xf numFmtId="0" fontId="1" fillId="3" borderId="1" xfId="0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5" borderId="1" xfId="0" applyNumberFormat="1" applyFont="1" applyFill="1" applyBorder="1" applyAlignment="1">
      <alignment horizontal="center" vertical="center"/>
    </xf>
    <xf numFmtId="43" fontId="2" fillId="6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3" fontId="1" fillId="4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3" fontId="1" fillId="7" borderId="1" xfId="0" applyNumberFormat="1" applyFont="1" applyFill="1" applyBorder="1" applyAlignment="1">
      <alignment horizontal="center" vertical="center"/>
    </xf>
    <xf numFmtId="43" fontId="2" fillId="7" borderId="1" xfId="0" applyNumberFormat="1" applyFont="1" applyFill="1" applyBorder="1" applyAlignment="1">
      <alignment horizontal="center" vertical="center"/>
    </xf>
    <xf numFmtId="43" fontId="1" fillId="7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top" wrapText="1"/>
    </xf>
    <xf numFmtId="43" fontId="1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center"/>
    </xf>
    <xf numFmtId="43" fontId="1" fillId="0" borderId="0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Fill="1"/>
    <xf numFmtId="43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5" fillId="8" borderId="1" xfId="0" applyNumberFormat="1" applyFont="1" applyFill="1" applyBorder="1" applyAlignment="1">
      <alignment horizontal="center" vertical="center"/>
    </xf>
    <xf numFmtId="43" fontId="5" fillId="9" borderId="1" xfId="0" applyNumberFormat="1" applyFont="1" applyFill="1" applyBorder="1" applyAlignment="1">
      <alignment horizontal="center" vertical="center"/>
    </xf>
    <xf numFmtId="43" fontId="5" fillId="10" borderId="1" xfId="0" applyNumberFormat="1" applyFont="1" applyFill="1" applyBorder="1" applyAlignment="1">
      <alignment horizontal="center" vertical="center"/>
    </xf>
    <xf numFmtId="43" fontId="5" fillId="11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8" borderId="1" xfId="0" applyNumberFormat="1" applyFont="1" applyFill="1" applyBorder="1" applyAlignment="1">
      <alignment horizontal="center" vertical="center" wrapText="1"/>
    </xf>
    <xf numFmtId="43" fontId="5" fillId="9" borderId="1" xfId="0" applyNumberFormat="1" applyFont="1" applyFill="1" applyBorder="1" applyAlignment="1">
      <alignment horizontal="center" vertical="center" wrapText="1"/>
    </xf>
    <xf numFmtId="43" fontId="5" fillId="10" borderId="1" xfId="0" applyNumberFormat="1" applyFont="1" applyFill="1" applyBorder="1" applyAlignment="1">
      <alignment horizontal="center" vertical="center" wrapText="1"/>
    </xf>
    <xf numFmtId="43" fontId="5" fillId="11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3" fillId="0" borderId="0" xfId="0" applyFont="1" applyAlignment="1">
      <alignment horizontal="right" vertic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/>
    <xf numFmtId="43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view="pageBreakPreview" zoomScale="70" zoomScaleNormal="70" zoomScaleSheetLayoutView="70" workbookViewId="0">
      <selection activeCell="C22" sqref="C22"/>
    </sheetView>
  </sheetViews>
  <sheetFormatPr defaultRowHeight="15" x14ac:dyDescent="0.25"/>
  <cols>
    <col min="2" max="2" width="27.28515625" customWidth="1"/>
    <col min="3" max="3" width="25" customWidth="1"/>
    <col min="4" max="4" width="1.42578125" hidden="1" customWidth="1"/>
    <col min="5" max="5" width="22.42578125" customWidth="1"/>
    <col min="6" max="6" width="23.85546875" style="2" customWidth="1"/>
    <col min="7" max="7" width="19.5703125" style="2" hidden="1" customWidth="1"/>
    <col min="8" max="8" width="1.5703125" style="2" hidden="1" customWidth="1"/>
    <col min="9" max="9" width="21.140625" style="2" customWidth="1"/>
    <col min="10" max="11" width="18.42578125" style="2" hidden="1" customWidth="1"/>
    <col min="12" max="12" width="19.85546875" style="2" hidden="1" customWidth="1"/>
    <col min="13" max="13" width="0.42578125" hidden="1" customWidth="1"/>
    <col min="14" max="14" width="0.28515625" hidden="1" customWidth="1"/>
    <col min="15" max="15" width="26.28515625" customWidth="1"/>
    <col min="16" max="16" width="33.42578125" customWidth="1"/>
    <col min="17" max="17" width="16.28515625" bestFit="1" customWidth="1"/>
  </cols>
  <sheetData>
    <row r="1" spans="1:17" ht="43.5" customHeight="1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59" t="s">
        <v>54</v>
      </c>
    </row>
    <row r="2" spans="1:17" ht="66" customHeight="1" x14ac:dyDescent="0.25">
      <c r="B2" s="63" t="s">
        <v>53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7" ht="42.75" customHeight="1" x14ac:dyDescent="0.25">
      <c r="A3" s="61" t="s">
        <v>28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7" ht="65.25" customHeight="1" x14ac:dyDescent="0.25">
      <c r="A4" s="64" t="s">
        <v>8</v>
      </c>
      <c r="B4" s="64" t="s">
        <v>9</v>
      </c>
      <c r="C4" s="73" t="s">
        <v>23</v>
      </c>
      <c r="D4" s="74" t="s">
        <v>4</v>
      </c>
      <c r="E4" s="66" t="s">
        <v>24</v>
      </c>
      <c r="F4" s="66" t="s">
        <v>25</v>
      </c>
      <c r="G4" s="74" t="s">
        <v>6</v>
      </c>
      <c r="H4" s="75" t="s">
        <v>7</v>
      </c>
      <c r="I4" s="66" t="s">
        <v>26</v>
      </c>
      <c r="J4" s="76"/>
      <c r="K4" s="76"/>
      <c r="L4" s="77" t="s">
        <v>0</v>
      </c>
      <c r="M4" s="78" t="s">
        <v>3</v>
      </c>
      <c r="N4" s="64" t="s">
        <v>5</v>
      </c>
      <c r="O4" s="64" t="s">
        <v>10</v>
      </c>
      <c r="P4" s="64" t="s">
        <v>29</v>
      </c>
    </row>
    <row r="5" spans="1:17" ht="52.5" customHeight="1" x14ac:dyDescent="0.25">
      <c r="A5" s="64"/>
      <c r="B5" s="64"/>
      <c r="C5" s="73"/>
      <c r="D5" s="74"/>
      <c r="E5" s="66"/>
      <c r="F5" s="66"/>
      <c r="G5" s="74"/>
      <c r="H5" s="75"/>
      <c r="I5" s="66"/>
      <c r="J5" s="10" t="s">
        <v>1</v>
      </c>
      <c r="K5" s="10" t="s">
        <v>2</v>
      </c>
      <c r="L5" s="77"/>
      <c r="M5" s="78"/>
      <c r="N5" s="64"/>
      <c r="O5" s="64"/>
      <c r="P5" s="64"/>
    </row>
    <row r="6" spans="1:17" ht="69.75" customHeight="1" x14ac:dyDescent="0.25">
      <c r="A6" s="30">
        <v>1</v>
      </c>
      <c r="B6" s="31" t="s">
        <v>11</v>
      </c>
      <c r="C6" s="14">
        <v>6116766.1600000001</v>
      </c>
      <c r="D6" s="25"/>
      <c r="E6" s="14">
        <v>4404032.82</v>
      </c>
      <c r="F6" s="21">
        <v>912808.08</v>
      </c>
      <c r="G6" s="25"/>
      <c r="H6" s="22"/>
      <c r="I6" s="14">
        <v>799925.26</v>
      </c>
      <c r="J6" s="11"/>
      <c r="K6" s="12"/>
      <c r="L6" s="13"/>
      <c r="M6" s="23"/>
      <c r="N6" s="28"/>
      <c r="O6" s="33" t="s">
        <v>22</v>
      </c>
      <c r="P6" s="60" t="s">
        <v>27</v>
      </c>
      <c r="Q6" s="4"/>
    </row>
    <row r="7" spans="1:17" ht="216.75" customHeight="1" x14ac:dyDescent="0.25">
      <c r="A7" s="30">
        <v>2</v>
      </c>
      <c r="B7" s="32" t="s">
        <v>12</v>
      </c>
      <c r="C7" s="14">
        <v>1383306.07</v>
      </c>
      <c r="D7" s="14"/>
      <c r="E7" s="14">
        <v>1023597.04</v>
      </c>
      <c r="F7" s="24">
        <v>206725.9</v>
      </c>
      <c r="G7" s="26"/>
      <c r="H7" s="15"/>
      <c r="I7" s="11">
        <v>152983.13</v>
      </c>
      <c r="J7" s="11"/>
      <c r="K7" s="12"/>
      <c r="L7" s="13"/>
      <c r="M7" s="14"/>
      <c r="N7" s="14"/>
      <c r="O7" s="14" t="s">
        <v>20</v>
      </c>
      <c r="P7" s="60"/>
      <c r="Q7" s="4"/>
    </row>
    <row r="8" spans="1:17" ht="68.25" customHeight="1" x14ac:dyDescent="0.25">
      <c r="A8" s="30">
        <v>3</v>
      </c>
      <c r="B8" s="32" t="s">
        <v>13</v>
      </c>
      <c r="C8" s="14">
        <v>8441543.0299999993</v>
      </c>
      <c r="D8" s="26"/>
      <c r="E8" s="11">
        <v>6331126.4800000004</v>
      </c>
      <c r="F8" s="24">
        <v>1261265.76</v>
      </c>
      <c r="G8" s="26"/>
      <c r="H8" s="15"/>
      <c r="I8" s="11">
        <v>849150.79</v>
      </c>
      <c r="J8" s="11"/>
      <c r="K8" s="12"/>
      <c r="L8" s="13"/>
      <c r="M8" s="14"/>
      <c r="N8" s="14"/>
      <c r="O8" s="14" t="s">
        <v>22</v>
      </c>
      <c r="P8" s="60"/>
      <c r="Q8" s="4"/>
    </row>
    <row r="9" spans="1:17" ht="117.75" customHeight="1" x14ac:dyDescent="0.25">
      <c r="A9" s="30">
        <v>4</v>
      </c>
      <c r="B9" s="32" t="s">
        <v>14</v>
      </c>
      <c r="C9" s="11">
        <v>3397371.44</v>
      </c>
      <c r="D9" s="26"/>
      <c r="E9" s="24">
        <v>2291187.2999999998</v>
      </c>
      <c r="F9" s="24">
        <v>506225.91999999998</v>
      </c>
      <c r="G9" s="26"/>
      <c r="H9" s="15"/>
      <c r="I9" s="11">
        <v>599958.22</v>
      </c>
      <c r="J9" s="11"/>
      <c r="K9" s="12"/>
      <c r="L9" s="13"/>
      <c r="M9" s="14"/>
      <c r="N9" s="16"/>
      <c r="O9" s="14" t="s">
        <v>21</v>
      </c>
      <c r="P9" s="60"/>
      <c r="Q9" s="4"/>
    </row>
    <row r="10" spans="1:17" ht="87" customHeight="1" x14ac:dyDescent="0.25">
      <c r="A10" s="30">
        <v>5</v>
      </c>
      <c r="B10" s="32" t="s">
        <v>15</v>
      </c>
      <c r="C10" s="11">
        <v>8627099.5600000005</v>
      </c>
      <c r="D10" s="26"/>
      <c r="E10" s="24">
        <v>6020852.7800000003</v>
      </c>
      <c r="F10" s="24">
        <v>1286308.3999999999</v>
      </c>
      <c r="G10" s="26"/>
      <c r="H10" s="15"/>
      <c r="I10" s="11">
        <v>1319938.3799999999</v>
      </c>
      <c r="J10" s="11"/>
      <c r="K10" s="12"/>
      <c r="L10" s="13"/>
      <c r="M10" s="14"/>
      <c r="N10" s="16"/>
      <c r="O10" s="14" t="s">
        <v>21</v>
      </c>
      <c r="P10" s="60" t="s">
        <v>27</v>
      </c>
      <c r="Q10" s="4"/>
    </row>
    <row r="11" spans="1:17" ht="81.75" customHeight="1" x14ac:dyDescent="0.25">
      <c r="A11" s="30">
        <v>6</v>
      </c>
      <c r="B11" s="32" t="s">
        <v>16</v>
      </c>
      <c r="C11" s="11">
        <v>1337567.8700000001</v>
      </c>
      <c r="D11" s="26"/>
      <c r="E11" s="24">
        <v>936260.81</v>
      </c>
      <c r="F11" s="24">
        <v>192546.41</v>
      </c>
      <c r="G11" s="26"/>
      <c r="H11" s="15"/>
      <c r="I11" s="11">
        <v>208760.65</v>
      </c>
      <c r="J11" s="11"/>
      <c r="K11" s="12"/>
      <c r="L11" s="13"/>
      <c r="M11" s="14"/>
      <c r="N11" s="14"/>
      <c r="O11" s="33" t="s">
        <v>20</v>
      </c>
      <c r="P11" s="60"/>
      <c r="Q11" s="4"/>
    </row>
    <row r="12" spans="1:17" ht="95.25" customHeight="1" x14ac:dyDescent="0.25">
      <c r="A12" s="30">
        <v>7</v>
      </c>
      <c r="B12" s="32" t="s">
        <v>17</v>
      </c>
      <c r="C12" s="11">
        <v>3570558.84</v>
      </c>
      <c r="D12" s="26"/>
      <c r="E12" s="24">
        <v>2493640.31</v>
      </c>
      <c r="F12" s="24">
        <v>532379.69999999995</v>
      </c>
      <c r="G12" s="26"/>
      <c r="H12" s="15"/>
      <c r="I12" s="11">
        <v>544538.82999999996</v>
      </c>
      <c r="J12" s="11"/>
      <c r="K12" s="12"/>
      <c r="L12" s="13"/>
      <c r="M12" s="14"/>
      <c r="N12" s="14"/>
      <c r="O12" s="14" t="s">
        <v>21</v>
      </c>
      <c r="P12" s="60"/>
      <c r="Q12" s="4"/>
    </row>
    <row r="13" spans="1:17" ht="67.5" customHeight="1" x14ac:dyDescent="0.25">
      <c r="A13" s="30">
        <v>8</v>
      </c>
      <c r="B13" s="32" t="s">
        <v>18</v>
      </c>
      <c r="C13" s="11">
        <v>4949697.47</v>
      </c>
      <c r="D13" s="26"/>
      <c r="E13" s="24">
        <v>3442019.62</v>
      </c>
      <c r="F13" s="24">
        <v>737932.6</v>
      </c>
      <c r="G13" s="26"/>
      <c r="H13" s="15"/>
      <c r="I13" s="11">
        <v>769745.25</v>
      </c>
      <c r="J13" s="11"/>
      <c r="K13" s="12"/>
      <c r="L13" s="13"/>
      <c r="M13" s="14"/>
      <c r="N13" s="14"/>
      <c r="O13" s="14" t="s">
        <v>22</v>
      </c>
      <c r="P13" s="60"/>
      <c r="Q13" s="4"/>
    </row>
    <row r="14" spans="1:17" ht="82.5" customHeight="1" x14ac:dyDescent="0.25">
      <c r="A14" s="30">
        <v>9</v>
      </c>
      <c r="B14" s="32" t="s">
        <v>19</v>
      </c>
      <c r="C14" s="16">
        <v>6196963.6399999997</v>
      </c>
      <c r="D14" s="27"/>
      <c r="E14" s="18">
        <v>4327883.54</v>
      </c>
      <c r="F14" s="18">
        <v>869449.73</v>
      </c>
      <c r="G14" s="27"/>
      <c r="H14" s="17"/>
      <c r="I14" s="18">
        <v>999630.37</v>
      </c>
      <c r="J14" s="18"/>
      <c r="K14" s="19"/>
      <c r="L14" s="20"/>
      <c r="M14" s="16"/>
      <c r="N14" s="14"/>
      <c r="O14" s="14" t="s">
        <v>21</v>
      </c>
      <c r="P14" s="60"/>
      <c r="Q14" s="4"/>
    </row>
    <row r="15" spans="1:17" ht="15.75" x14ac:dyDescent="0.25">
      <c r="A15" s="70"/>
      <c r="B15" s="71"/>
      <c r="C15" s="14">
        <f>SUM(C6:C14)</f>
        <v>44020874.079999998</v>
      </c>
      <c r="D15" s="25"/>
      <c r="E15" s="21">
        <f>SUM(E6:E14)</f>
        <v>31270600.699999999</v>
      </c>
      <c r="F15" s="21">
        <f>SUM(F6:F14)</f>
        <v>6505642.5</v>
      </c>
      <c r="G15" s="25"/>
      <c r="H15" s="22"/>
      <c r="I15" s="21">
        <f>SUM(I6:I14)</f>
        <v>6244630.8799999999</v>
      </c>
      <c r="J15" s="21"/>
      <c r="K15" s="21"/>
      <c r="L15" s="21"/>
      <c r="M15" s="14"/>
      <c r="N15" s="14"/>
      <c r="O15" s="72"/>
      <c r="P15" s="72"/>
      <c r="Q15" s="1"/>
    </row>
    <row r="16" spans="1:17" ht="18.75" customHeight="1" x14ac:dyDescent="0.3">
      <c r="A16" s="69" t="s">
        <v>30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56"/>
    </row>
    <row r="17" spans="1:17" ht="18.75" customHeight="1" x14ac:dyDescent="0.3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56"/>
    </row>
    <row r="18" spans="1:17" ht="270" customHeight="1" x14ac:dyDescent="0.25">
      <c r="A18" s="38">
        <v>1</v>
      </c>
      <c r="B18" s="55" t="s">
        <v>31</v>
      </c>
      <c r="C18" s="37">
        <v>2768682.59</v>
      </c>
      <c r="D18" s="39"/>
      <c r="E18" s="37">
        <v>1525300</v>
      </c>
      <c r="F18" s="37">
        <f t="shared" ref="F18:F31" si="0">C18-E18-I18</f>
        <v>889622.09999999986</v>
      </c>
      <c r="G18" s="39"/>
      <c r="H18" s="40"/>
      <c r="I18" s="37">
        <v>353760.49</v>
      </c>
      <c r="J18" s="37">
        <v>0</v>
      </c>
      <c r="K18" s="41">
        <f>I18+J18</f>
        <v>353760.49</v>
      </c>
      <c r="L18" s="42">
        <f>F18+K18</f>
        <v>1243382.5899999999</v>
      </c>
      <c r="M18" s="43">
        <v>647</v>
      </c>
      <c r="N18" s="44" t="s">
        <v>32</v>
      </c>
      <c r="O18" s="82" t="s">
        <v>33</v>
      </c>
      <c r="P18" s="45" t="s">
        <v>52</v>
      </c>
    </row>
    <row r="19" spans="1:17" ht="140.25" customHeight="1" x14ac:dyDescent="0.25">
      <c r="A19" s="38">
        <v>2</v>
      </c>
      <c r="B19" s="55" t="s">
        <v>34</v>
      </c>
      <c r="C19" s="37">
        <v>2766544.15</v>
      </c>
      <c r="D19" s="39"/>
      <c r="E19" s="37">
        <v>1839100</v>
      </c>
      <c r="F19" s="37">
        <f t="shared" si="0"/>
        <v>592198.73</v>
      </c>
      <c r="G19" s="39"/>
      <c r="H19" s="40"/>
      <c r="I19" s="37">
        <v>335245.42</v>
      </c>
      <c r="J19" s="37">
        <v>335245.42</v>
      </c>
      <c r="K19" s="41">
        <f>J19+I19</f>
        <v>670490.84</v>
      </c>
      <c r="L19" s="42">
        <f>K19+F19</f>
        <v>1262689.5699999998</v>
      </c>
      <c r="M19" s="43">
        <v>889</v>
      </c>
      <c r="N19" s="44"/>
      <c r="O19" s="83" t="s">
        <v>33</v>
      </c>
      <c r="P19" s="79" t="s">
        <v>55</v>
      </c>
    </row>
    <row r="20" spans="1:17" ht="355.5" customHeight="1" x14ac:dyDescent="0.25">
      <c r="A20" s="38">
        <v>3</v>
      </c>
      <c r="B20" s="45" t="s">
        <v>35</v>
      </c>
      <c r="C20" s="37">
        <v>4560823.67</v>
      </c>
      <c r="D20" s="39"/>
      <c r="E20" s="37">
        <v>3146500</v>
      </c>
      <c r="F20" s="37">
        <f t="shared" si="0"/>
        <v>994813.74</v>
      </c>
      <c r="G20" s="39"/>
      <c r="H20" s="40"/>
      <c r="I20" s="37">
        <v>419509.93</v>
      </c>
      <c r="J20" s="37">
        <v>419509.93</v>
      </c>
      <c r="K20" s="41">
        <f>J20+I20</f>
        <v>839019.86</v>
      </c>
      <c r="L20" s="42">
        <f>K20+F20</f>
        <v>1833833.6</v>
      </c>
      <c r="M20" s="43">
        <v>1475</v>
      </c>
      <c r="N20" s="44" t="s">
        <v>36</v>
      </c>
      <c r="O20" s="84"/>
      <c r="P20" s="80"/>
    </row>
    <row r="21" spans="1:17" ht="112.5" x14ac:dyDescent="0.3">
      <c r="A21" s="38">
        <v>4</v>
      </c>
      <c r="B21" s="45" t="s">
        <v>37</v>
      </c>
      <c r="C21" s="37">
        <v>834815.06</v>
      </c>
      <c r="D21" s="39"/>
      <c r="E21" s="37">
        <v>544100</v>
      </c>
      <c r="F21" s="37">
        <f t="shared" si="0"/>
        <v>174108.09000000005</v>
      </c>
      <c r="G21" s="39"/>
      <c r="H21" s="40"/>
      <c r="I21" s="37">
        <v>116606.97</v>
      </c>
      <c r="J21" s="37">
        <v>116606.97</v>
      </c>
      <c r="K21" s="41">
        <f>J21+I21</f>
        <v>233213.94</v>
      </c>
      <c r="L21" s="42">
        <f>K21+F21</f>
        <v>407322.03</v>
      </c>
      <c r="M21" s="43">
        <v>1714</v>
      </c>
      <c r="N21" s="46"/>
      <c r="O21" s="83" t="s">
        <v>33</v>
      </c>
      <c r="P21" s="79" t="s">
        <v>55</v>
      </c>
    </row>
    <row r="22" spans="1:17" ht="108.75" customHeight="1" x14ac:dyDescent="0.25">
      <c r="A22" s="38">
        <v>5</v>
      </c>
      <c r="B22" s="55" t="s">
        <v>38</v>
      </c>
      <c r="C22" s="37">
        <v>2553454.83</v>
      </c>
      <c r="D22" s="39"/>
      <c r="E22" s="37">
        <v>1418600</v>
      </c>
      <c r="F22" s="37">
        <f t="shared" si="0"/>
        <v>830863.41000000015</v>
      </c>
      <c r="G22" s="39"/>
      <c r="H22" s="40"/>
      <c r="I22" s="37">
        <v>303991.42</v>
      </c>
      <c r="J22" s="37">
        <v>303991.42</v>
      </c>
      <c r="K22" s="41">
        <f t="shared" ref="K22:K30" si="1">J22+I22</f>
        <v>607982.84</v>
      </c>
      <c r="L22" s="42">
        <f>K22+F22</f>
        <v>1438846.25</v>
      </c>
      <c r="M22" s="43">
        <v>685</v>
      </c>
      <c r="N22" s="44" t="s">
        <v>39</v>
      </c>
      <c r="O22" s="85"/>
      <c r="P22" s="81"/>
    </row>
    <row r="23" spans="1:17" ht="131.25" x14ac:dyDescent="0.3">
      <c r="A23" s="38">
        <v>6</v>
      </c>
      <c r="B23" s="55" t="s">
        <v>40</v>
      </c>
      <c r="C23" s="37">
        <v>5158273.1399999997</v>
      </c>
      <c r="D23" s="39"/>
      <c r="E23" s="37">
        <v>3350000</v>
      </c>
      <c r="F23" s="37">
        <f t="shared" si="0"/>
        <v>1008405.2999999997</v>
      </c>
      <c r="G23" s="39"/>
      <c r="H23" s="40"/>
      <c r="I23" s="37">
        <v>799867.84</v>
      </c>
      <c r="J23" s="37">
        <v>799867.84</v>
      </c>
      <c r="K23" s="41">
        <f t="shared" si="1"/>
        <v>1599735.68</v>
      </c>
      <c r="L23" s="42">
        <f>F23+K23</f>
        <v>2608140.9799999995</v>
      </c>
      <c r="M23" s="43">
        <v>6438</v>
      </c>
      <c r="N23" s="46"/>
      <c r="O23" s="84"/>
      <c r="P23" s="80"/>
    </row>
    <row r="24" spans="1:17" ht="131.25" x14ac:dyDescent="0.3">
      <c r="A24" s="38">
        <v>7</v>
      </c>
      <c r="B24" s="45" t="s">
        <v>41</v>
      </c>
      <c r="C24" s="37">
        <v>1250000</v>
      </c>
      <c r="D24" s="39"/>
      <c r="E24" s="37">
        <v>927500</v>
      </c>
      <c r="F24" s="37">
        <f t="shared" si="0"/>
        <v>157587.25</v>
      </c>
      <c r="G24" s="39"/>
      <c r="H24" s="40"/>
      <c r="I24" s="37">
        <v>164912.75</v>
      </c>
      <c r="J24" s="37">
        <v>164912.75</v>
      </c>
      <c r="K24" s="41">
        <f t="shared" si="1"/>
        <v>329825.5</v>
      </c>
      <c r="L24" s="42">
        <f>F24+K24</f>
        <v>487412.75</v>
      </c>
      <c r="M24" s="43">
        <v>2901</v>
      </c>
      <c r="N24" s="46"/>
      <c r="O24" s="47">
        <v>45596</v>
      </c>
      <c r="P24" s="48" t="s">
        <v>50</v>
      </c>
    </row>
    <row r="25" spans="1:17" ht="150" customHeight="1" x14ac:dyDescent="0.3">
      <c r="A25" s="38">
        <v>8</v>
      </c>
      <c r="B25" s="55" t="s">
        <v>42</v>
      </c>
      <c r="C25" s="37">
        <v>2349651.88</v>
      </c>
      <c r="D25" s="39"/>
      <c r="E25" s="37">
        <v>1611000</v>
      </c>
      <c r="F25" s="37">
        <f t="shared" si="0"/>
        <v>393421.41999999987</v>
      </c>
      <c r="G25" s="39"/>
      <c r="H25" s="40"/>
      <c r="I25" s="37">
        <v>345230.46</v>
      </c>
      <c r="J25" s="37">
        <v>195230.46</v>
      </c>
      <c r="K25" s="41">
        <f t="shared" si="1"/>
        <v>540460.92000000004</v>
      </c>
      <c r="L25" s="42">
        <f t="shared" ref="L25:L30" si="2">K25+F25</f>
        <v>933882.33999999985</v>
      </c>
      <c r="M25" s="43">
        <v>2030</v>
      </c>
      <c r="N25" s="46"/>
      <c r="O25" s="67" t="s">
        <v>33</v>
      </c>
      <c r="P25" s="68" t="s">
        <v>51</v>
      </c>
    </row>
    <row r="26" spans="1:17" ht="93.75" x14ac:dyDescent="0.3">
      <c r="A26" s="38">
        <v>9</v>
      </c>
      <c r="B26" s="57" t="s">
        <v>43</v>
      </c>
      <c r="C26" s="49">
        <v>3374664.98</v>
      </c>
      <c r="D26" s="50"/>
      <c r="E26" s="49">
        <v>2445000</v>
      </c>
      <c r="F26" s="49">
        <f t="shared" si="0"/>
        <v>603659.79</v>
      </c>
      <c r="G26" s="50"/>
      <c r="H26" s="51"/>
      <c r="I26" s="49">
        <v>326005.19</v>
      </c>
      <c r="J26" s="49">
        <v>326005.19</v>
      </c>
      <c r="K26" s="52">
        <f t="shared" si="1"/>
        <v>652010.38</v>
      </c>
      <c r="L26" s="53">
        <f t="shared" si="2"/>
        <v>1255670.17</v>
      </c>
      <c r="M26" s="54">
        <v>1725</v>
      </c>
      <c r="N26" s="46"/>
      <c r="O26" s="67"/>
      <c r="P26" s="68"/>
    </row>
    <row r="27" spans="1:17" ht="131.25" x14ac:dyDescent="0.3">
      <c r="A27" s="38">
        <v>10</v>
      </c>
      <c r="B27" s="55" t="s">
        <v>44</v>
      </c>
      <c r="C27" s="37">
        <v>4260969.42</v>
      </c>
      <c r="D27" s="39"/>
      <c r="E27" s="37">
        <v>2738296.75</v>
      </c>
      <c r="F27" s="37">
        <f t="shared" si="0"/>
        <v>670478.78999999992</v>
      </c>
      <c r="G27" s="39"/>
      <c r="H27" s="40"/>
      <c r="I27" s="37">
        <v>852193.88</v>
      </c>
      <c r="J27" s="37">
        <v>868792.75</v>
      </c>
      <c r="K27" s="41">
        <f t="shared" si="1"/>
        <v>1720986.63</v>
      </c>
      <c r="L27" s="42">
        <f t="shared" si="2"/>
        <v>2391465.42</v>
      </c>
      <c r="M27" s="43">
        <v>1464</v>
      </c>
      <c r="N27" s="46"/>
      <c r="O27" s="67"/>
      <c r="P27" s="68"/>
    </row>
    <row r="28" spans="1:17" ht="182.25" customHeight="1" x14ac:dyDescent="0.25">
      <c r="A28" s="38">
        <v>11</v>
      </c>
      <c r="B28" s="55" t="s">
        <v>45</v>
      </c>
      <c r="C28" s="49">
        <v>6041456.4900000002</v>
      </c>
      <c r="D28" s="50"/>
      <c r="E28" s="37">
        <v>3946400</v>
      </c>
      <c r="F28" s="37">
        <f t="shared" si="0"/>
        <v>1145053.9800000002</v>
      </c>
      <c r="G28" s="39"/>
      <c r="H28" s="40"/>
      <c r="I28" s="37">
        <v>950002.51</v>
      </c>
      <c r="J28" s="37">
        <v>950002.51</v>
      </c>
      <c r="K28" s="41">
        <f t="shared" si="1"/>
        <v>1900005.02</v>
      </c>
      <c r="L28" s="42">
        <f t="shared" si="2"/>
        <v>3045059</v>
      </c>
      <c r="M28" s="43">
        <v>664</v>
      </c>
      <c r="N28" s="44" t="s">
        <v>46</v>
      </c>
      <c r="O28" s="67"/>
      <c r="P28" s="68"/>
    </row>
    <row r="29" spans="1:17" ht="93.75" x14ac:dyDescent="0.3">
      <c r="A29" s="38">
        <v>12</v>
      </c>
      <c r="B29" s="45" t="s">
        <v>47</v>
      </c>
      <c r="C29" s="37">
        <v>2226267.89</v>
      </c>
      <c r="D29" s="39"/>
      <c r="E29" s="37">
        <v>1556300</v>
      </c>
      <c r="F29" s="37">
        <f t="shared" si="0"/>
        <v>336364.37000000011</v>
      </c>
      <c r="G29" s="39"/>
      <c r="H29" s="40"/>
      <c r="I29" s="37">
        <v>333603.52</v>
      </c>
      <c r="J29" s="37">
        <v>333603.52</v>
      </c>
      <c r="K29" s="41">
        <f>J29+I29</f>
        <v>667207.04</v>
      </c>
      <c r="L29" s="42">
        <f>K29+F29</f>
        <v>1003571.4100000001</v>
      </c>
      <c r="M29" s="43">
        <v>2112</v>
      </c>
      <c r="N29" s="46"/>
      <c r="O29" s="67"/>
      <c r="P29" s="68"/>
    </row>
    <row r="30" spans="1:17" ht="112.5" x14ac:dyDescent="0.3">
      <c r="A30" s="38">
        <v>13</v>
      </c>
      <c r="B30" s="55" t="s">
        <v>48</v>
      </c>
      <c r="C30" s="37">
        <v>12161945.880000001</v>
      </c>
      <c r="D30" s="39"/>
      <c r="E30" s="37">
        <v>9121459.4100000001</v>
      </c>
      <c r="F30" s="37">
        <f t="shared" si="0"/>
        <v>1810375.3900000006</v>
      </c>
      <c r="G30" s="39"/>
      <c r="H30" s="40"/>
      <c r="I30" s="37">
        <v>1230111.08</v>
      </c>
      <c r="J30" s="37">
        <v>1234071.26</v>
      </c>
      <c r="K30" s="41">
        <f t="shared" si="1"/>
        <v>2464182.34</v>
      </c>
      <c r="L30" s="42">
        <f t="shared" si="2"/>
        <v>4274557.7300000004</v>
      </c>
      <c r="M30" s="43">
        <v>1570</v>
      </c>
      <c r="N30" s="46"/>
      <c r="O30" s="67"/>
      <c r="P30" s="68"/>
    </row>
    <row r="31" spans="1:17" ht="161.25" customHeight="1" x14ac:dyDescent="0.3">
      <c r="A31" s="38">
        <v>14</v>
      </c>
      <c r="B31" s="55" t="s">
        <v>49</v>
      </c>
      <c r="C31" s="37">
        <v>11533250.449999999</v>
      </c>
      <c r="D31" s="39"/>
      <c r="E31" s="37">
        <v>8648900</v>
      </c>
      <c r="F31" s="37">
        <f t="shared" si="0"/>
        <v>1731153.2699999993</v>
      </c>
      <c r="G31" s="39"/>
      <c r="H31" s="40"/>
      <c r="I31" s="37">
        <v>1153197.18</v>
      </c>
      <c r="J31" s="37">
        <v>1153197.18</v>
      </c>
      <c r="K31" s="41">
        <f>I31+J31</f>
        <v>2306394.36</v>
      </c>
      <c r="L31" s="42">
        <f>K31+F31</f>
        <v>4037547.629999999</v>
      </c>
      <c r="M31" s="43">
        <v>695</v>
      </c>
      <c r="N31" s="46"/>
      <c r="O31" s="67"/>
      <c r="P31" s="68"/>
    </row>
    <row r="32" spans="1:17" ht="18.75" x14ac:dyDescent="0.3">
      <c r="A32" s="58"/>
      <c r="B32" s="46"/>
      <c r="C32" s="37">
        <f>SUM(C18:C31)</f>
        <v>61840800.430000007</v>
      </c>
      <c r="D32" s="39"/>
      <c r="E32" s="37">
        <f>SUM(E18:E31)</f>
        <v>42818456.159999996</v>
      </c>
      <c r="F32" s="37">
        <f>SUM(F18:F31)</f>
        <v>11338105.629999999</v>
      </c>
      <c r="G32" s="39"/>
      <c r="H32" s="40"/>
      <c r="I32" s="37">
        <f>SUM(I18:I31)</f>
        <v>7684238.6399999987</v>
      </c>
      <c r="J32" s="37">
        <f>SUM(J18:J30)</f>
        <v>6047840.0199999996</v>
      </c>
      <c r="K32" s="37">
        <f>SUM(K18:K30)</f>
        <v>12578881.48</v>
      </c>
      <c r="L32" s="37">
        <f>SUM(L18:L30)</f>
        <v>22185833.84</v>
      </c>
      <c r="M32" s="43">
        <f>SUM(M18:M30)</f>
        <v>24314</v>
      </c>
      <c r="N32" s="46"/>
      <c r="O32" s="46"/>
      <c r="P32" s="46"/>
    </row>
    <row r="33" spans="2:16" ht="15.75" x14ac:dyDescent="0.25">
      <c r="B33" s="5"/>
      <c r="C33" s="6"/>
      <c r="D33" s="6"/>
      <c r="E33" s="7"/>
      <c r="F33" s="3"/>
      <c r="G33" s="3"/>
      <c r="H33" s="3"/>
      <c r="I33" s="3"/>
      <c r="J33" s="3"/>
      <c r="K33" s="3"/>
      <c r="L33" s="36"/>
      <c r="M33" s="35"/>
      <c r="N33" s="35"/>
      <c r="O33" s="35"/>
      <c r="P33" s="35"/>
    </row>
    <row r="34" spans="2:16" ht="15.75" x14ac:dyDescent="0.25">
      <c r="B34" s="5"/>
      <c r="C34" s="6"/>
      <c r="D34" s="6"/>
      <c r="E34" s="7"/>
      <c r="F34" s="3"/>
      <c r="G34" s="3"/>
      <c r="H34" s="3"/>
      <c r="I34" s="3"/>
      <c r="J34" s="3"/>
      <c r="K34" s="3"/>
      <c r="L34" s="36"/>
      <c r="M34" s="35"/>
      <c r="N34" s="35"/>
      <c r="O34" s="35"/>
      <c r="P34" s="35"/>
    </row>
    <row r="35" spans="2:16" ht="15.75" x14ac:dyDescent="0.25">
      <c r="B35" s="5"/>
      <c r="C35" s="6"/>
      <c r="D35" s="6"/>
      <c r="E35" s="7"/>
      <c r="F35" s="3"/>
      <c r="G35" s="3"/>
      <c r="H35" s="3"/>
      <c r="I35" s="3"/>
      <c r="J35" s="3"/>
      <c r="K35" s="3"/>
      <c r="L35" s="36"/>
      <c r="M35" s="35"/>
      <c r="N35" s="35"/>
      <c r="O35" s="35"/>
      <c r="P35" s="35"/>
    </row>
    <row r="36" spans="2:16" ht="15.75" x14ac:dyDescent="0.25">
      <c r="B36" s="5"/>
      <c r="C36" s="6"/>
      <c r="D36" s="6"/>
      <c r="E36" s="7"/>
      <c r="F36" s="3"/>
      <c r="G36" s="3"/>
      <c r="H36" s="3"/>
      <c r="I36" s="3"/>
      <c r="J36" s="3"/>
      <c r="K36" s="3"/>
      <c r="L36" s="36"/>
      <c r="M36" s="35"/>
      <c r="N36" s="35"/>
      <c r="O36" s="35"/>
      <c r="P36" s="35"/>
    </row>
    <row r="37" spans="2:16" ht="15.75" x14ac:dyDescent="0.25">
      <c r="B37" s="5"/>
      <c r="C37" s="6"/>
      <c r="D37" s="6"/>
      <c r="E37" s="7"/>
      <c r="F37" s="3"/>
      <c r="G37" s="3"/>
      <c r="H37" s="3"/>
      <c r="I37" s="3"/>
      <c r="J37" s="3"/>
      <c r="K37" s="3"/>
      <c r="L37" s="36"/>
      <c r="M37" s="35"/>
      <c r="N37" s="35"/>
      <c r="O37" s="35"/>
      <c r="P37" s="35"/>
    </row>
    <row r="38" spans="2:16" ht="15.75" x14ac:dyDescent="0.25">
      <c r="B38" s="65"/>
      <c r="C38" s="65"/>
      <c r="D38" s="65"/>
      <c r="E38" s="65"/>
      <c r="F38" s="65"/>
      <c r="G38" s="65"/>
      <c r="H38" s="65"/>
      <c r="I38" s="65"/>
      <c r="J38" s="3"/>
      <c r="K38" s="3"/>
      <c r="L38" s="36"/>
      <c r="M38" s="35"/>
      <c r="N38" s="35"/>
      <c r="O38" s="35"/>
      <c r="P38" s="35"/>
    </row>
    <row r="39" spans="2:16" ht="15.75" x14ac:dyDescent="0.25">
      <c r="B39" s="8"/>
      <c r="C39" s="34"/>
      <c r="D39" s="6"/>
      <c r="E39" s="7"/>
      <c r="F39" s="3"/>
      <c r="G39" s="3"/>
      <c r="H39" s="3"/>
      <c r="I39" s="3"/>
      <c r="J39" s="3"/>
      <c r="K39" s="3"/>
    </row>
    <row r="40" spans="2:16" ht="15.75" x14ac:dyDescent="0.25">
      <c r="B40" s="9"/>
      <c r="C40" s="6"/>
      <c r="D40" s="6"/>
      <c r="E40" s="7"/>
      <c r="F40" s="3"/>
      <c r="G40" s="3"/>
      <c r="H40" s="29">
        <f>D15-C15</f>
        <v>-44020874.079999998</v>
      </c>
      <c r="I40" s="3"/>
      <c r="J40" s="3"/>
      <c r="K40" s="3"/>
    </row>
    <row r="41" spans="2:16" ht="15.75" x14ac:dyDescent="0.25">
      <c r="B41" s="9"/>
      <c r="C41" s="6"/>
      <c r="D41" s="6"/>
      <c r="E41" s="7"/>
      <c r="F41" s="3"/>
      <c r="G41" s="3"/>
      <c r="H41" s="3"/>
      <c r="I41" s="3"/>
      <c r="J41" s="3"/>
      <c r="K41" s="3"/>
    </row>
    <row r="42" spans="2:16" ht="15.75" x14ac:dyDescent="0.25">
      <c r="B42" s="9"/>
      <c r="C42" s="6"/>
      <c r="D42" s="6"/>
      <c r="E42" s="7"/>
      <c r="F42" s="3"/>
      <c r="G42" s="3"/>
      <c r="H42" s="3"/>
      <c r="I42" s="3"/>
      <c r="J42" s="3"/>
      <c r="K42" s="3"/>
    </row>
    <row r="43" spans="2:16" ht="15.75" x14ac:dyDescent="0.25">
      <c r="B43" s="9"/>
      <c r="C43" s="6"/>
      <c r="D43" s="6"/>
      <c r="E43" s="7"/>
      <c r="F43" s="3"/>
      <c r="G43" s="3"/>
      <c r="H43" s="3"/>
      <c r="I43" s="3"/>
      <c r="J43" s="3"/>
      <c r="K43" s="3"/>
    </row>
    <row r="44" spans="2:16" ht="15.75" x14ac:dyDescent="0.25">
      <c r="B44" s="9"/>
      <c r="C44" s="6"/>
      <c r="D44" s="6"/>
      <c r="E44" s="7"/>
      <c r="F44" s="3"/>
      <c r="G44" s="3"/>
      <c r="H44" s="3"/>
      <c r="I44" s="3"/>
      <c r="J44" s="3"/>
      <c r="K44" s="3"/>
    </row>
    <row r="45" spans="2:16" ht="15.75" x14ac:dyDescent="0.25">
      <c r="B45" s="9"/>
      <c r="C45" s="6"/>
      <c r="D45" s="6"/>
      <c r="E45" s="7"/>
      <c r="F45" s="3"/>
      <c r="G45" s="3"/>
      <c r="H45" s="3"/>
      <c r="I45" s="3"/>
      <c r="J45" s="3"/>
      <c r="K45" s="3"/>
    </row>
    <row r="46" spans="2:16" ht="15.75" x14ac:dyDescent="0.25">
      <c r="B46" s="9"/>
      <c r="C46" s="6"/>
      <c r="D46" s="6"/>
      <c r="E46" s="7"/>
      <c r="F46" s="3"/>
      <c r="G46" s="3"/>
      <c r="H46" s="3"/>
      <c r="I46" s="3"/>
      <c r="J46" s="3"/>
      <c r="K46" s="3"/>
    </row>
    <row r="47" spans="2:16" ht="15.75" x14ac:dyDescent="0.25">
      <c r="B47" s="9"/>
      <c r="C47" s="6"/>
      <c r="D47" s="6"/>
      <c r="E47" s="7"/>
      <c r="F47" s="3"/>
      <c r="G47" s="3"/>
      <c r="H47" s="3"/>
      <c r="I47" s="3"/>
      <c r="J47" s="3"/>
      <c r="K47" s="3"/>
    </row>
    <row r="48" spans="2:16" ht="15.75" x14ac:dyDescent="0.25">
      <c r="B48" s="9"/>
      <c r="C48" s="6"/>
      <c r="D48" s="6"/>
      <c r="E48" s="7"/>
      <c r="F48" s="3"/>
      <c r="G48" s="3"/>
      <c r="H48" s="3"/>
      <c r="I48" s="3"/>
      <c r="J48" s="3"/>
      <c r="K48" s="3"/>
    </row>
    <row r="49" spans="2:11" ht="15.75" x14ac:dyDescent="0.25">
      <c r="B49" s="9"/>
      <c r="C49" s="6"/>
      <c r="D49" s="6"/>
      <c r="E49" s="7"/>
      <c r="F49" s="3"/>
      <c r="G49" s="3"/>
      <c r="H49" s="3"/>
      <c r="I49" s="3"/>
      <c r="J49" s="3"/>
      <c r="K49" s="3"/>
    </row>
    <row r="50" spans="2:11" ht="15.75" x14ac:dyDescent="0.25">
      <c r="B50" s="9"/>
      <c r="C50" s="6"/>
      <c r="D50" s="6"/>
      <c r="E50" s="7"/>
      <c r="F50" s="3"/>
      <c r="G50" s="3"/>
      <c r="H50" s="3"/>
      <c r="I50" s="3"/>
      <c r="J50" s="3"/>
      <c r="K50" s="3"/>
    </row>
    <row r="51" spans="2:11" ht="15.75" x14ac:dyDescent="0.25">
      <c r="B51" s="9"/>
      <c r="C51" s="6"/>
      <c r="D51" s="6"/>
      <c r="E51" s="7"/>
      <c r="F51" s="3"/>
      <c r="G51" s="3"/>
      <c r="H51" s="3"/>
      <c r="I51" s="3"/>
      <c r="J51" s="3"/>
      <c r="K51" s="3"/>
    </row>
    <row r="52" spans="2:11" ht="15.75" x14ac:dyDescent="0.25">
      <c r="B52" s="9"/>
      <c r="C52" s="6"/>
      <c r="D52" s="6"/>
      <c r="E52" s="7"/>
      <c r="F52" s="3"/>
      <c r="G52" s="3"/>
      <c r="H52" s="3"/>
      <c r="I52" s="3"/>
      <c r="J52" s="3"/>
      <c r="K52" s="3"/>
    </row>
    <row r="53" spans="2:11" ht="15.75" x14ac:dyDescent="0.25">
      <c r="B53" s="9"/>
      <c r="C53" s="6"/>
      <c r="D53" s="6"/>
      <c r="E53" s="7"/>
      <c r="F53" s="3"/>
      <c r="G53" s="3"/>
      <c r="H53" s="3"/>
      <c r="I53" s="3"/>
      <c r="J53" s="3"/>
      <c r="K53" s="3"/>
    </row>
  </sheetData>
  <mergeCells count="25">
    <mergeCell ref="O25:O31"/>
    <mergeCell ref="P25:P31"/>
    <mergeCell ref="A16:P17"/>
    <mergeCell ref="P19:P20"/>
    <mergeCell ref="P21:P23"/>
    <mergeCell ref="O19:O20"/>
    <mergeCell ref="O21:O23"/>
    <mergeCell ref="A4:A5"/>
    <mergeCell ref="B4:B5"/>
    <mergeCell ref="N4:N5"/>
    <mergeCell ref="H4:H5"/>
    <mergeCell ref="B38:I38"/>
    <mergeCell ref="F4:F5"/>
    <mergeCell ref="E4:E5"/>
    <mergeCell ref="C4:C5"/>
    <mergeCell ref="D4:D5"/>
    <mergeCell ref="G4:G5"/>
    <mergeCell ref="I4:I5"/>
    <mergeCell ref="P4:P5"/>
    <mergeCell ref="O4:O5"/>
    <mergeCell ref="B1:O1"/>
    <mergeCell ref="B2:P2"/>
    <mergeCell ref="P6:P9"/>
    <mergeCell ref="P10:P14"/>
    <mergeCell ref="A3:P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rowBreaks count="4" manualBreakCount="4">
    <brk id="9" max="15" man="1"/>
    <brk id="20" max="15" man="1"/>
    <brk id="25" max="15" man="1"/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2024-12-05T09:23:38Z</dcterms:modified>
</cp:coreProperties>
</file>